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22"/>
  <c r="Q1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<sst xmlns="http://schemas.openxmlformats.org/spreadsheetml/2006/main" count="116" uniqueCount="77">
  <si>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</si>
  <si>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</si>
  <si>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</si>
  <si>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Sokol Přemyslovice</t>
  </si>
  <si>
    <t>Datum:  </t>
  </si>
  <si>
    <t>13.1.2024</t>
  </si>
  <si>
    <t>Domácí</t>
  </si>
  <si>
    <t xml:space="preserve">Sokol Přemyslovice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</si>
  <si>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</si>
  <si>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</si>
  <si>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</si>
  <si>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</si>
  <si>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</si>
  <si>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</si>
  <si>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</si>
  <si>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</si>
  <si>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</si>
  <si>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</si>
  <si>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</si>
  <si>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</si>
  <si>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</si>
  <si>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</si>
  <si>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Pavelka</t>
  </si>
  <si>
    <t>Radek</t>
  </si>
  <si>
    <t>Petr</t>
  </si>
  <si>
    <t>Sedláček</t>
  </si>
  <si>
    <t>Holas</t>
  </si>
  <si>
    <t>Jan</t>
  </si>
  <si>
    <t>Martin</t>
  </si>
  <si>
    <t>Močár ml.</t>
  </si>
  <si>
    <t>Macháček</t>
  </si>
  <si>
    <t>Pavel</t>
  </si>
  <si>
    <t>Zdeněk</t>
  </si>
  <si>
    <t>Fraus</t>
  </si>
  <si>
    <t>Venclík</t>
  </si>
  <si>
    <t>Tomáš</t>
  </si>
  <si>
    <t>Vojtěch</t>
  </si>
  <si>
    <t>Šoupal</t>
  </si>
  <si>
    <t>Mánek</t>
  </si>
  <si>
    <t>Jiří</t>
  </si>
  <si>
    <t>Vladimír</t>
  </si>
  <si>
    <t>Tomek</t>
  </si>
  <si>
    <t>Kanda</t>
  </si>
  <si>
    <t>Eduard</t>
  </si>
  <si>
    <t>Milan</t>
  </si>
  <si>
    <t>Celkový výkon družstva  </t>
  </si>
  <si>
    <t>Vedoucí družstva         Jméno:</t>
  </si>
  <si>
    <t>Radek Grulich</t>
  </si>
  <si>
    <t>Bodový zisk</t>
  </si>
  <si>
    <t>Jiří Kohoutek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</si>
  <si>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</si>
  <si>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</si>
  <si>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</si>
  <si>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</si>
  <si>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</si>
  <si>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</si>
  <si>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</si>
  <si>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</si>
  <si>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</si>
  <si>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</si>
  <si>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</si>
  <si>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</si>
  <si>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</si>
  <si>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</si>
  <si>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</si>
  <si>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</si>
  <si>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</si>
  <si>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</si>
  <si>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</si>
  <si>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</si>
  <si>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</si>
  <si>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Močár Pavel</t>
  </si>
  <si>
    <t>Močár ml. Pavel</t>
  </si>
  <si>
    <t>Napomínání hráčů za nesportovní chování či vyloučení ze startu:</t>
  </si>
  <si>
    <t>Různé:</t>
  </si>
  <si>
    <t xml:space="preserve">Datum a podpis rozhodčího:  </t>
  </si>
  <si>
    <t>13.1.2024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</si>
</sst>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42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35</v>
      </c>
      <c r="P8" s="12">
        <v>3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51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45</v>
      </c>
      <c r="P9" s="18">
        <v>1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41</v>
      </c>
      <c r="F10" s="18">
        <v>3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17</v>
      </c>
      <c r="P10" s="18">
        <v>7</v>
      </c>
      <c r="Q10" s="19">
        <f>IF(AND(ISBLANK(N10),ISBLANK(O10)),"",N10+O10)</f>
        <v>114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44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45</v>
      </c>
      <c r="P11" s="23">
        <v>1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178</v>
      </c>
      <c r="F12" s="28">
        <f>IF(ISNUMBER($G12),SUM(F8:F11),"")</f>
        <v>6</v>
      </c>
      <c r="G12" s="29">
        <f>IF(SUM($G8:$G11)+SUM($Q8:$Q11)&gt;0,SUM(G8:G11),"")</f>
        <v>559</v>
      </c>
      <c r="H12" s="27">
        <f>IF(ISNUMBER($G12),SUM(H8:H11),"")</f>
        <v>4</v>
      </c>
      <c r="I12" s="99"/>
      <c r="K12" s="96">
        <v>19100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142</v>
      </c>
      <c r="P12" s="28">
        <f>IF(ISNUMBER($G12),SUM(P8:P11),"")</f>
        <v>12</v>
      </c>
      <c r="Q12" s="29">
        <f>IF(SUM($G8:$G11)+SUM($Q8:$Q11)&gt;0,SUM(Q8:Q11),"")</f>
        <v>504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50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24</v>
      </c>
      <c r="P13" s="12">
        <v>6</v>
      </c>
      <c r="Q13" s="13">
        <f>IF(AND(ISBLANK(N13),ISBLANK(O13)),"",N13+O13)</f>
        <v>105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36</v>
      </c>
      <c r="F14" s="18">
        <v>2</v>
      </c>
      <c r="G14" s="19">
        <f>IF(AND(ISBLANK(D14),ISBLANK(E14)),"",D14+E14)</f>
        <v>134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34</v>
      </c>
      <c r="P14" s="18">
        <v>3</v>
      </c>
      <c r="Q14" s="19">
        <f>IF(AND(ISBLANK(N14),ISBLANK(O14)),"",N14+O14)</f>
        <v>117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53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0.5</v>
      </c>
      <c r="I15" s="15"/>
      <c r="K15" s="92" t="s">
        <v>28</v>
      </c>
      <c r="L15" s="93"/>
      <c r="M15" s="16">
        <v>3</v>
      </c>
      <c r="N15" s="17">
        <v>90</v>
      </c>
      <c r="O15" s="18">
        <v>54</v>
      </c>
      <c r="P15" s="18">
        <v>0</v>
      </c>
      <c r="Q15" s="19">
        <f>IF(AND(ISBLANK(N15),ISBLANK(O15)),"",N15+O15)</f>
        <v>144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36</v>
      </c>
      <c r="F16" s="23">
        <v>2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50</v>
      </c>
      <c r="P16" s="23">
        <v>0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18672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175</v>
      </c>
      <c r="F17" s="28">
        <f>IF(ISNUMBER($G17),SUM(F13:F16),"")</f>
        <v>5</v>
      </c>
      <c r="G17" s="29">
        <f>IF(SUM($G13:$G16)+SUM($Q13:$Q16)&gt;0,SUM(G13:G16),"")</f>
        <v>549</v>
      </c>
      <c r="H17" s="27">
        <f>IF(ISNUMBER($G17),SUM(H13:H16),"")</f>
        <v>2.5</v>
      </c>
      <c r="I17" s="99"/>
      <c r="K17" s="96">
        <v>22544</v>
      </c>
      <c r="L17" s="97"/>
      <c r="M17" s="26" t="s">
        <v>18</v>
      </c>
      <c r="N17" s="27">
        <f>IF(ISNUMBER($G17),SUM(N13:N16),"")</f>
        <v>339</v>
      </c>
      <c r="O17" s="28">
        <f>IF(ISNUMBER($G17),SUM(O13:O16),"")</f>
        <v>162</v>
      </c>
      <c r="P17" s="28">
        <f>IF(ISNUMBER($G17),SUM(P13:P16),"")</f>
        <v>9</v>
      </c>
      <c r="Q17" s="29">
        <f>IF(SUM($G13:$G16)+SUM($Q13:$Q16)&gt;0,SUM(Q13:Q16),"")</f>
        <v>501</v>
      </c>
      <c r="R17" s="27">
        <f>IF(ISNUMBER($G17),SUM(R13:R16),"")</f>
        <v>1.5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79</v>
      </c>
      <c r="E18" s="12">
        <v>32</v>
      </c>
      <c r="F18" s="12">
        <v>5</v>
      </c>
      <c r="G18" s="13">
        <f>IF(AND(ISBLANK(D18),ISBLANK(E18)),"",D18+E18)</f>
        <v>111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45</v>
      </c>
      <c r="P18" s="12">
        <v>1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44</v>
      </c>
      <c r="F19" s="18">
        <v>1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44</v>
      </c>
      <c r="P19" s="18">
        <v>1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45</v>
      </c>
      <c r="F20" s="18">
        <v>1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95</v>
      </c>
      <c r="O20" s="18">
        <v>39</v>
      </c>
      <c r="P20" s="18">
        <v>1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34</v>
      </c>
      <c r="F21" s="23">
        <v>3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44</v>
      </c>
      <c r="P21" s="23">
        <v>3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25174</v>
      </c>
      <c r="B22" s="97"/>
      <c r="C22" s="26" t="s">
        <v>18</v>
      </c>
      <c r="D22" s="27">
        <f>IF(ISNUMBER($G22),SUM(D18:D21),"")</f>
        <v>336</v>
      </c>
      <c r="E22" s="28">
        <f>IF(ISNUMBER($G22),SUM(E18:E21),"")</f>
        <v>155</v>
      </c>
      <c r="F22" s="28">
        <f>IF(ISNUMBER($G22),SUM(F18:F21),"")</f>
        <v>10</v>
      </c>
      <c r="G22" s="29">
        <f>IF(SUM($G18:$G21)+SUM($Q18:$Q21)&gt;0,SUM(G18:G21),"")</f>
        <v>491</v>
      </c>
      <c r="H22" s="27">
        <f>IF(ISNUMBER($G22),SUM(H18:H21),"")</f>
        <v>1</v>
      </c>
      <c r="I22" s="99"/>
      <c r="K22" s="96">
        <v>8117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172</v>
      </c>
      <c r="P22" s="28">
        <f>IF(ISNUMBER($G22),SUM(P18:P21),"")</f>
        <v>6</v>
      </c>
      <c r="Q22" s="29">
        <f>IF(SUM($G18:$G21)+SUM($Q18:$Q21)&gt;0,SUM(Q18:Q21),"")</f>
        <v>540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34</v>
      </c>
      <c r="F23" s="12">
        <v>3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35</v>
      </c>
      <c r="P23" s="12">
        <v>1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54</v>
      </c>
      <c r="F24" s="18">
        <v>1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51</v>
      </c>
      <c r="P24" s="18">
        <v>1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42</v>
      </c>
      <c r="F25" s="18">
        <v>1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99</v>
      </c>
      <c r="O25" s="18">
        <v>36</v>
      </c>
      <c r="P25" s="18">
        <v>2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36</v>
      </c>
      <c r="F26" s="23">
        <v>1</v>
      </c>
      <c r="G26" s="24">
        <f>IF(AND(ISBLANK(D26),ISBLANK(E26)),"",D26+E26)</f>
        <v>128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25</v>
      </c>
      <c r="P26" s="23">
        <v>3</v>
      </c>
      <c r="Q26" s="24">
        <f>IF(AND(ISBLANK(N26),ISBLANK(O26)),"",N26+O26)</f>
        <v>116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166</v>
      </c>
      <c r="F27" s="28">
        <f>IF(ISNUMBER($G27),SUM(F23:F26),"")</f>
        <v>6</v>
      </c>
      <c r="G27" s="29">
        <f>IF(SUM($G23:$G26)+SUM($Q23:$Q26)&gt;0,SUM(G23:G26),"")</f>
        <v>533</v>
      </c>
      <c r="H27" s="27">
        <f>IF(ISNUMBER($G27),SUM(H23:H26),"")</f>
        <v>2</v>
      </c>
      <c r="I27" s="99"/>
      <c r="K27" s="96">
        <v>6847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147</v>
      </c>
      <c r="P27" s="28">
        <f>IF(ISNUMBER($G27),SUM(P23:P26),"")</f>
        <v>7</v>
      </c>
      <c r="Q27" s="29">
        <f>IF(SUM($G23:$G26)+SUM($Q23:$Q26)&gt;0,SUM(Q23:Q26),"")</f>
        <v>513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35</v>
      </c>
      <c r="F28" s="12">
        <v>2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90</v>
      </c>
      <c r="O28" s="12">
        <v>50</v>
      </c>
      <c r="P28" s="12">
        <v>1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45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76</v>
      </c>
      <c r="O29" s="18">
        <v>35</v>
      </c>
      <c r="P29" s="18">
        <v>3</v>
      </c>
      <c r="Q29" s="19">
        <f>IF(AND(ISBLANK(N29),ISBLANK(O29)),"",N29+O29)</f>
        <v>111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89</v>
      </c>
      <c r="E30" s="18">
        <v>32</v>
      </c>
      <c r="F30" s="18">
        <v>1</v>
      </c>
      <c r="G30" s="19">
        <f>IF(AND(ISBLANK(D30),ISBLANK(E30)),"",D30+E30)</f>
        <v>121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84</v>
      </c>
      <c r="O30" s="18">
        <v>35</v>
      </c>
      <c r="P30" s="18">
        <v>1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54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42</v>
      </c>
      <c r="P31" s="23">
        <v>0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18257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166</v>
      </c>
      <c r="F32" s="28">
        <f>IF(ISNUMBER($G32),SUM(F28:F31),"")</f>
        <v>4</v>
      </c>
      <c r="G32" s="29">
        <f>IF(SUM($G28:$G31)+SUM($Q28:$Q31)&gt;0,SUM(G28:G31),"")</f>
        <v>526</v>
      </c>
      <c r="H32" s="27">
        <f>IF(ISNUMBER($G32),SUM(H28:H31),"")</f>
        <v>3</v>
      </c>
      <c r="I32" s="99"/>
      <c r="K32" s="96">
        <v>6846</v>
      </c>
      <c r="L32" s="97"/>
      <c r="M32" s="26" t="s">
        <v>18</v>
      </c>
      <c r="N32" s="27">
        <f>IF(ISNUMBER($G32),SUM(N28:N31),"")</f>
        <v>338</v>
      </c>
      <c r="O32" s="28">
        <f>IF(ISNUMBER($G32),SUM(O28:O31),"")</f>
        <v>162</v>
      </c>
      <c r="P32" s="28">
        <f>IF(ISNUMBER($G32),SUM(P28:P31),"")</f>
        <v>5</v>
      </c>
      <c r="Q32" s="29">
        <f>IF(SUM($G28:$G31)+SUM($Q28:$Q31)&gt;0,SUM(Q28:Q31),"")</f>
        <v>500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96</v>
      </c>
      <c r="E33" s="12">
        <v>44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104</v>
      </c>
      <c r="O33" s="12">
        <v>51</v>
      </c>
      <c r="P33" s="12">
        <v>1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44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73</v>
      </c>
      <c r="O34" s="18">
        <v>53</v>
      </c>
      <c r="P34" s="18">
        <v>1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77</v>
      </c>
      <c r="E35" s="18">
        <v>34</v>
      </c>
      <c r="F35" s="18">
        <v>0</v>
      </c>
      <c r="G35" s="19">
        <f>IF(AND(ISBLANK(D35),ISBLANK(E35)),"",D35+E35)</f>
        <v>111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91</v>
      </c>
      <c r="O35" s="18">
        <v>44</v>
      </c>
      <c r="P35" s="18">
        <v>2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43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44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165</v>
      </c>
      <c r="F37" s="28">
        <f>IF(ISNUMBER($G37),SUM(F33:F36),"")</f>
        <v>4</v>
      </c>
      <c r="G37" s="29">
        <f>IF(SUM($G33:$G36)+SUM($Q33:$Q36)&gt;0,SUM(G33:G36),"")</f>
        <v>518</v>
      </c>
      <c r="H37" s="27">
        <f>IF(ISNUMBER($G37),SUM(H33:H36),"")</f>
        <v>2</v>
      </c>
      <c r="I37" s="99"/>
      <c r="K37" s="96">
        <v>6830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192</v>
      </c>
      <c r="P37" s="28">
        <f>IF(ISNUMBER($G37),SUM(P33:P36),"")</f>
        <v>5</v>
      </c>
      <c r="Q37" s="29">
        <f>IF(SUM($G33:$G36)+SUM($Q33:$Q36)&gt;0,SUM(Q33:Q36),"")</f>
        <v>544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2171</v>
      </c>
      <c r="E39" s="34">
        <f>IF(ISNUMBER($G39),SUM(E12,E17,E22,E27,E32,E37),"")</f>
        <v>1005</v>
      </c>
      <c r="F39" s="34">
        <f>IF(ISNUMBER($G39),SUM(F12,F17,F22,F27,F32,F37),"")</f>
        <v>35</v>
      </c>
      <c r="G39" s="35">
        <f>IF(SUM($G$8:$G$37)+SUM($Q$8:$Q$37)&gt;0,SUM(G12,G17,G22,G27,G32,G37),"")</f>
        <v>3176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2125</v>
      </c>
      <c r="O39" s="34">
        <f>IF(ISNUMBER($G39),SUM(O12,O17,O22,O27,O32,O37),"")</f>
        <v>977</v>
      </c>
      <c r="P39" s="34">
        <f>IF(ISNUMBER($G39),SUM(P12,P17,P22,P27,P32,P37),"")</f>
        <v>44</v>
      </c>
      <c r="Q39" s="35">
        <f>IF(SUM($G$8:$G$37)+SUM($Q$8:$Q$37)&gt;0,SUM(Q12,Q17,Q22,Q27,Q32,Q37),"")</f>
        <v>3102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Spartak Přerov B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19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61</v>
      </c>
      <c r="B57" s="72" t="s">
        <v>71</v>
      </c>
      <c r="C57" s="73"/>
      <c r="D57" s="63">
        <v>20082</v>
      </c>
      <c r="E57" s="72" t="s">
        <v>72</v>
      </c>
      <c r="F57" s="75"/>
      <c r="G57" s="75"/>
      <c r="H57" s="73"/>
      <c r="I57" s="63">
        <v>25174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2024-01-13T18:45:07Z</dcterms:modified>
</cp:coreProperties>
</file>